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03 Pirkimo dokumentai\"/>
    </mc:Choice>
  </mc:AlternateContent>
  <xr:revisionPtr revIDLastSave="0" documentId="13_ncr:1_{4D141551-3C41-462A-8691-509C46F40051}" xr6:coauthVersionLast="47" xr6:coauthVersionMax="47" xr10:uidLastSave="{00000000-0000-0000-0000-000000000000}"/>
  <bookViews>
    <workbookView xWindow="-120" yWindow="-120" windowWidth="29040" windowHeight="15720"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8" i="1"/>
  <c r="L37" i="1"/>
  <c r="L32" i="1"/>
  <c r="L24" i="1"/>
  <c r="L23" i="1"/>
  <c r="L22" i="1"/>
  <c r="L21" i="1"/>
  <c r="L10" i="1"/>
  <c r="L9" i="1"/>
  <c r="L5" i="1"/>
  <c r="L46" i="1"/>
  <c r="L45" i="1"/>
  <c r="L44" i="1"/>
  <c r="L43" i="1"/>
  <c r="L42" i="1"/>
  <c r="L41" i="1"/>
  <c r="L40" i="1"/>
  <c r="L48" i="1" l="1"/>
  <c r="L49" i="1" s="1"/>
</calcChain>
</file>

<file path=xl/sharedStrings.xml><?xml version="1.0" encoding="utf-8"?>
<sst xmlns="http://schemas.openxmlformats.org/spreadsheetml/2006/main" count="170" uniqueCount="127">
  <si>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</si>
  <si>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</si>
  <si>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</si>
  <si>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</si>
  <si>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</si>
  <si>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</si>
  <si>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Perfluoroktansulfonrūgštis ir jos dariniai (PFOS)</t>
  </si>
  <si>
    <t>1763-23-1</t>
  </si>
  <si>
    <t>-</t>
  </si>
  <si>
    <r>
      <t>3.</t>
    </r>
    <r>
      <rPr>
        <sz val="7"/>
        <color theme="1"/>
        <rFont val="Times New Roman"/>
        <family val="1"/>
      </rPr>
      <t xml:space="preserve">       </t>
    </r>
    <r>
      <rPr>
        <sz val="10"/>
        <color theme="1"/>
        <rFont val="Times New Roman"/>
        <family val="1"/>
      </rPr>
      <t> </t>
    </r>
  </si>
  <si>
    <r>
      <t>4.</t>
    </r>
    <r>
      <rPr>
        <sz val="7"/>
        <color theme="1"/>
        <rFont val="Times New Roman"/>
        <family val="1"/>
      </rPr>
      <t xml:space="preserve">       </t>
    </r>
    <r>
      <rPr>
        <sz val="10"/>
        <color theme="1"/>
        <rFont val="Times New Roman"/>
        <family val="1"/>
      </rPr>
      <t> </t>
    </r>
  </si>
  <si>
    <r>
      <t>5.</t>
    </r>
    <r>
      <rPr>
        <sz val="7"/>
        <color theme="1"/>
        <rFont val="Times New Roman"/>
        <family val="1"/>
      </rPr>
      <t xml:space="preserve">       </t>
    </r>
    <r>
      <rPr>
        <sz val="10"/>
        <color theme="1"/>
        <rFont val="Times New Roman"/>
        <family val="1"/>
      </rPr>
      <t> </t>
    </r>
  </si>
  <si>
    <t>Transportavimas</t>
  </si>
  <si>
    <t>Preliminarus mėginių kiekis sutarties galiojimo laikotarpiu, vnt.</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</si>
  <si>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</si>
  <si>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</si>
  <si>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</si>
  <si>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</si>
  <si>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</si>
  <si>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</si>
  <si>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</si>
  <si>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</si>
  <si>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</si>
  <si>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</si>
  <si>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</si>
  <si>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</si>
  <si>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1 pirkimo objekto dalis</t>
  </si>
  <si>
    <t>(nurodyti taikomo PVM dydį, proc.)</t>
  </si>
  <si>
    <t>Preliminarus siuntimų kiekis sutarties galiojimo laikotarpiu, siuntimai</t>
  </si>
  <si>
    <t>Heksachlorbenzenas (HCB)</t>
  </si>
  <si>
    <t>32534-81-9:</t>
  </si>
  <si>
    <t>41318-75-6</t>
  </si>
  <si>
    <t>5436-43-1</t>
  </si>
  <si>
    <t>60348-60-9</t>
  </si>
  <si>
    <t>189084-64-8</t>
  </si>
  <si>
    <t>68631-49-2</t>
  </si>
  <si>
    <t>207122-15-4</t>
  </si>
  <si>
    <t>Vienos siuntos kaina, EUR be PVM</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</si>
  <si>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</si>
  <si>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Siektina metodo nustatymo (kiekybinio įvertinimo) riba</t>
  </si>
  <si>
    <t>Aplinkos kokybės standarto (AKS) vertė</t>
  </si>
  <si>
    <t>Biota</t>
  </si>
  <si>
    <t>Dioksinai ir dioksinų tipo junginiai</t>
  </si>
  <si>
    <t>Dioksinai ir dioksinų tipo junginiai[1]</t>
  </si>
  <si>
    <t>0,00195 [2] μg/kg</t>
  </si>
  <si>
    <t>Suma:</t>
  </si>
  <si>
    <t>PCDD +PCDF</t>
  </si>
  <si>
    <t>+ PCB-DL</t>
  </si>
  <si>
    <r>
      <t xml:space="preserve">0,0065 μg.kg –1 TEQ </t>
    </r>
    <r>
      <rPr>
        <vertAlign val="superscript"/>
        <sz val="9"/>
        <color theme="1"/>
        <rFont val="Times New Roman"/>
        <family val="1"/>
      </rPr>
      <t>3</t>
    </r>
  </si>
  <si>
    <r>
      <t>2.</t>
    </r>
    <r>
      <rPr>
        <sz val="7"/>
        <color theme="1"/>
        <rFont val="Times New Roman"/>
        <family val="1"/>
      </rPr>
      <t xml:space="preserve">       </t>
    </r>
    <r>
      <rPr>
        <sz val="10"/>
        <color theme="1"/>
        <rFont val="Times New Roman"/>
        <family val="1"/>
      </rPr>
      <t> </t>
    </r>
  </si>
  <si>
    <t>Dikofolis</t>
  </si>
  <si>
    <t>115–32–2</t>
  </si>
  <si>
    <t>10 μg/kg</t>
  </si>
  <si>
    <t>33 μg/kg</t>
  </si>
  <si>
    <t>Brominti difenileteriai</t>
  </si>
  <si>
    <t xml:space="preserve"> Brominti difenileteriai</t>
  </si>
  <si>
    <t>0,00255 μg/kg</t>
  </si>
  <si>
    <r>
      <t xml:space="preserve">0,0085 </t>
    </r>
    <r>
      <rPr>
        <sz val="10"/>
        <color rgb="FF000000"/>
        <rFont val="Times New Roman"/>
        <family val="1"/>
      </rPr>
      <t>μg/kg</t>
    </r>
  </si>
  <si>
    <t xml:space="preserve">BDE-28 </t>
  </si>
  <si>
    <t xml:space="preserve">BDE47 </t>
  </si>
  <si>
    <t xml:space="preserve">BDE-99 </t>
  </si>
  <si>
    <t xml:space="preserve">BDE-100 </t>
  </si>
  <si>
    <t xml:space="preserve">BDE-153 </t>
  </si>
  <si>
    <t xml:space="preserve">BDE -154 </t>
  </si>
  <si>
    <t xml:space="preserve">Tetrabromdifenileteris </t>
  </si>
  <si>
    <t>40088-47-9</t>
  </si>
  <si>
    <t xml:space="preserve">Pentabromdifenileteris </t>
  </si>
  <si>
    <t>32534-81-9</t>
  </si>
  <si>
    <t xml:space="preserve">Heksabromdifenileteris </t>
  </si>
  <si>
    <t>36483-60-0</t>
  </si>
  <si>
    <t xml:space="preserve">Heptabromdifenileteris </t>
  </si>
  <si>
    <t>68928-80-3</t>
  </si>
  <si>
    <t>Heksabromciklododekanas (HBCDD)</t>
  </si>
  <si>
    <t>Heksabromciklododekanas (HBCDD izomerų suma)[3]</t>
  </si>
  <si>
    <t>50,1 μg/kg</t>
  </si>
  <si>
    <t>167 μg/kg</t>
  </si>
  <si>
    <t>Heksachlorbutadienas (HCBD)</t>
  </si>
  <si>
    <t>87-68-3</t>
  </si>
  <si>
    <t>16,5 μg/kg</t>
  </si>
  <si>
    <t>55 μg/kg</t>
  </si>
  <si>
    <r>
      <t>6.</t>
    </r>
    <r>
      <rPr>
        <sz val="7"/>
        <color theme="1"/>
        <rFont val="Times New Roman"/>
        <family val="1"/>
      </rPr>
      <t xml:space="preserve">       </t>
    </r>
    <r>
      <rPr>
        <sz val="10"/>
        <color theme="1"/>
        <rFont val="Times New Roman"/>
        <family val="1"/>
      </rPr>
      <t> </t>
    </r>
  </si>
  <si>
    <t>2,73 μg/kg</t>
  </si>
  <si>
    <t>9,1 μg/kg</t>
  </si>
  <si>
    <r>
      <t>7.</t>
    </r>
    <r>
      <rPr>
        <sz val="7"/>
        <color theme="1"/>
        <rFont val="Times New Roman"/>
        <family val="1"/>
      </rPr>
      <t xml:space="preserve">       </t>
    </r>
    <r>
      <rPr>
        <sz val="10"/>
        <color theme="1"/>
        <rFont val="Times New Roman"/>
        <family val="1"/>
      </rPr>
      <t> </t>
    </r>
  </si>
  <si>
    <t>Biota (tik moliuskai)</t>
  </si>
  <si>
    <t>Policikliniai aromatiniai angliavandeniliai</t>
  </si>
  <si>
    <t>Antracenas</t>
  </si>
  <si>
    <t xml:space="preserve">120-12-7 </t>
  </si>
  <si>
    <t>Fluorantenas</t>
  </si>
  <si>
    <t>206-44-0</t>
  </si>
  <si>
    <t>9 μg/kg</t>
  </si>
  <si>
    <t>30 μg/kg</t>
  </si>
  <si>
    <t>Naftalenas</t>
  </si>
  <si>
    <t>91-20-3</t>
  </si>
  <si>
    <t xml:space="preserve">Benz(a)pirenas </t>
  </si>
  <si>
    <t>50-32-8</t>
  </si>
  <si>
    <t>1,5 μg/kg</t>
  </si>
  <si>
    <t>5 μg/kg</t>
  </si>
  <si>
    <t>Benz(b)fluorantenas</t>
  </si>
  <si>
    <t>205-99-2</t>
  </si>
  <si>
    <t>Benz(k)fluorantenas</t>
  </si>
  <si>
    <t>207-08-9</t>
  </si>
  <si>
    <t>Benz(g,h,i)perilenas</t>
  </si>
  <si>
    <t>191-24-2</t>
  </si>
  <si>
    <t>Indeno(1,2,3-cd)pirenas</t>
  </si>
  <si>
    <t>193-39-5</t>
  </si>
  <si>
    <r>
      <t>8.</t>
    </r>
    <r>
      <rPr>
        <sz val="7"/>
        <color theme="1"/>
        <rFont val="Times New Roman"/>
        <family val="1"/>
      </rPr>
      <t xml:space="preserve">       </t>
    </r>
    <r>
      <rPr>
        <sz val="10"/>
        <color theme="1"/>
        <rFont val="Times New Roman"/>
        <family val="1"/>
      </rPr>
      <t> </t>
    </r>
  </si>
  <si>
    <t>Patvarūs organiniai teršalai</t>
  </si>
  <si>
    <t>Mireksas</t>
  </si>
  <si>
    <t>2385-85-5</t>
  </si>
  <si>
    <t>Toksafenas</t>
  </si>
  <si>
    <t>8001-35-2</t>
  </si>
  <si>
    <t>Chlordanas</t>
  </si>
  <si>
    <t>57-74-9</t>
  </si>
  <si>
    <t>Chlordekonas</t>
  </si>
  <si>
    <t>143-50-0</t>
  </si>
  <si>
    <t>Heksabromdifenilas</t>
  </si>
  <si>
    <t>36355-01-8</t>
  </si>
  <si>
    <r>
      <t>9.</t>
    </r>
    <r>
      <rPr>
        <sz val="7"/>
        <color theme="1"/>
        <rFont val="Times New Roman"/>
        <family val="1"/>
      </rPr>
      <t xml:space="preserve">       </t>
    </r>
    <r>
      <rPr>
        <sz val="10"/>
        <color theme="1"/>
        <rFont val="Times New Roman"/>
        <family val="1"/>
      </rPr>
      <t> </t>
    </r>
  </si>
  <si>
    <t xml:space="preserve">Heksachlorbenzenas (HCB) </t>
  </si>
  <si>
    <t xml:space="preserve">118-74-1 </t>
  </si>
  <si>
    <t>3 μg/kg</t>
  </si>
  <si>
    <r>
      <t>10.</t>
    </r>
    <r>
      <rPr>
        <sz val="7"/>
        <color theme="1"/>
        <rFont val="Times New Roman"/>
        <family val="1"/>
      </rPr>
      <t xml:space="preserve">    </t>
    </r>
    <r>
      <rPr>
        <sz val="10"/>
        <color theme="1"/>
        <rFont val="Times New Roman"/>
        <family val="1"/>
      </rPr>
      <t> </t>
    </r>
  </si>
  <si>
    <t>Lipidų kiekis, %</t>
  </si>
  <si>
    <t>[1] Nuoroda į šiuos junginius: 7 polichlorinti dibenzo-p-dioksinai (PCDD): 2,3,7,8-T4CDD (CAS Nr. 1746–01–6), 1,2,3,7,8-P5CDD (CAS Nr. 40321–76–4), 1,2,3,4,7,8-H6CDD (CAS Nr. 39227–28–6), 1,2,3,6,7,8-H6CDD (CAS Nr. 57653–85–7), 1,2,3,7,8,9-H6CDD (CAS Nr. 19408–74–3), 1,2,3,4,6,7,8-H7CDD (CAS Nr. 35822–46–9), 1,2,3,4,6,7,8,9-O8CDD (CAS Nr. 3268–87–9), 10 polichlorinti dibenzofuranai (PCDF): 2,3,7,8-T4CDF (CAS Nr. 51207–31–9), 1,2,3,7,8-P5CDF (CAS Nr. 57117–41–6), 2,3,4,7,8-P5CDF (CAS Nr. 57117–31–4), 1,2,3,4,7,8-H6CDF (CAS Nr. 70648–26–9), 1,2,3,6,7,8-H6CDF (CAS Nr. 57117–44–9), 1,2,3,7,8,9-H6CDF (CAS Nr. 72918–21–9), 2,3,4,6,7,8-H6CDF (CAS Nr. 60851–34–5), 1,2,3,4,6,7,8-H7CDF (CAS Nr. 67562–39–4), 1,2,3,4,7,8,9-H7CDF (CAS Nr. 55673–89–7), 1,2,3,4,6,7,8,9-O8CDF (CAS Nr. 39001–02–0); 12 dioksinų tipo polichlorinti bifenilai (PCB-DL): 3,3’,4,4’-T4CB (PCB 77, CAS Nr. 32598–13–3), 3,3’,4’,5-T4CB (PCB 81, CAS Nr. 70362–50–4), 2,3,3’,4,4’-P5CB (PCB 105, CAS Nr. 32598–14–4), 2,3,4,4’,5-P5CB (PCB 114, CAS Nr. 74472–37–0), 2,3’,4,4’,5-P5CB (PCB 118, CAS Nr. 31508–00–6), 2,3’,4,4’,5’-P5CB (PCB 123, CAS Nr. 65510–44–3), 3,3’,4,4’,5-P5CB (PCB 126, CAS Nr. 57465–28–8), 2,3,3’,4,4’,5-H6CB (PCB 156, CAS Nr. 38380–08–4), 2,3,3’,4,4’,5’-H6CB (PCB 157, CAS Nr. 69782–90–7), 2,3’,4,4’,5,5’-H6CB (PCB 167, CAS Nr. 52663–72–6), 3,3’,4,4’,5,5’-H6CB (PCB 169, CAS Nr. 32774–16–6), 2,3,3’,4,4’,5,5’-H7CB (PCB 189, CAS Nr. 39635–31–9).</t>
  </si>
  <si>
    <t>[2] PCDD + PCDF + PCB-DL išreikšta μg/kg-1 TEQ. PCDD: polichlorinti dibenzo-p-dioksinai; PCDF: polichlorinti dibenzofuranai: PCB-DL: dioksinų tipo polichlorinti bifenilai; TEQ: toksiškumo ekvivalentai, nustatyti pagal Pasaulio sveikatos organizacijos 2005 m. toksinio ekvivalentiškumo koeficientus.</t>
  </si>
  <si>
    <t>[3] Nuoroda į: 1,3,5,7,9,11-heksabromciklododekanas (CAS Nr. 25637–99–4), 1,2,5,6,9,10- heksabromciklododekanas (CAS Nr. 3194–55–6), α-heksabromciklododekanas (CAS Nr. 34237–50–6), β-heksabromciklododekanas (CAS Nr. 134237–51–7) ir γ- heksabromciklododekanas (CAS Nr. 134237–52–8). Nustatoma išvardintų izomerų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</si>
</sst>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sz val="10"/>
      <color rgb="FF000000"/>
      <name val="Times New Roman"/>
      <family val="1"/>
    </font>
    <font>
      <u/>
      <sz val="11"/>
      <color theme="10"/>
      <name val="Aptos Narrow"/>
      <family val="2"/>
      <charset val="186"/>
      <scheme val="minor"/>
    </font>
    <font>
      <sz val="11"/>
      <color rgb="FFFF0000"/>
      <name val="Aptos Narrow"/>
      <family val="2"/>
      <charset val="186"/>
      <scheme val="minor"/>
    </font>
    <font>
      <sz val="9"/>
      <color rgb="FF000000"/>
      <name val="Times New Roman"/>
      <family val="1"/>
    </font>
    <font>
      <sz val="9"/>
      <color theme="1"/>
      <name val="Times New Roman"/>
      <family val="1"/>
    </font>
    <font>
      <vertAlign val="superscript"/>
      <sz val="9"/>
      <color theme="1"/>
      <name val="Times New Roman"/>
      <family val="1"/>
    </font>
    <font>
      <sz val="10"/>
      <name val="Times New Roman"/>
      <family val="1"/>
    </font>
    <font>
      <sz val="9"/>
      <name val="Times New Roman"/>
      <family val="1"/>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2">
    <xf numFmtId="0" fontId="0" fillId="0" borderId="0"/>
    <xf numFmtId="0" fontId="5" fillId="0" borderId="0" applyNumberFormat="0" applyFill="0" applyBorder="0" applyAlignment="0" applyProtection="0"/>
  </cellStyleXfs>
  <cellXfs count="71">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5" xfId="1" applyBorder="1" applyAlignment="1">
      <alignment horizontal="center" vertical="center" wrapText="1"/>
    </xf>
    <xf numFmtId="0" fontId="2" fillId="0" borderId="3" xfId="0" applyFont="1" applyBorder="1" applyAlignment="1">
      <alignment horizontal="center"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wrapText="1"/>
    </xf>
    <xf numFmtId="0" fontId="0" fillId="0" borderId="9" xfId="0" applyBorder="1"/>
    <xf numFmtId="0" fontId="2" fillId="0" borderId="1" xfId="0" applyFont="1" applyBorder="1" applyAlignment="1">
      <alignment horizontal="center" vertical="center" wrapText="1"/>
    </xf>
    <xf numFmtId="0" fontId="0" fillId="0" borderId="10" xfId="0" applyBorder="1"/>
    <xf numFmtId="0" fontId="2" fillId="0" borderId="0" xfId="0" applyFont="1" applyAlignment="1">
      <alignment horizontal="center"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4" xfId="0" applyFont="1" applyBorder="1" applyAlignment="1">
      <alignment vertical="top" wrapText="1"/>
    </xf>
    <xf numFmtId="2" fontId="0" fillId="3" borderId="10" xfId="0" applyNumberFormat="1" applyFill="1" applyBorder="1"/>
    <xf numFmtId="2" fontId="0" fillId="0" borderId="1" xfId="0" applyNumberFormat="1" applyBorder="1" applyAlignment="1">
      <alignment horizontal="center" vertical="center"/>
    </xf>
    <xf numFmtId="2" fontId="0" fillId="3" borderId="0" xfId="0" applyNumberFormat="1" applyFill="1"/>
    <xf numFmtId="0" fontId="2" fillId="0" borderId="3" xfId="0" applyFont="1" applyBorder="1" applyAlignment="1">
      <alignment vertical="top" wrapText="1"/>
    </xf>
    <xf numFmtId="2" fontId="0" fillId="3" borderId="1" xfId="0" applyNumberFormat="1" applyFill="1" applyBorder="1"/>
    <xf numFmtId="0" fontId="0" fillId="0" borderId="2" xfId="0" applyBorder="1"/>
    <xf numFmtId="2" fontId="0" fillId="0" borderId="7" xfId="0" applyNumberFormat="1" applyBorder="1" applyAlignment="1">
      <alignment horizontal="center" vertical="center"/>
    </xf>
    <xf numFmtId="0" fontId="6" fillId="0" borderId="9" xfId="0" applyFont="1" applyBorder="1"/>
    <xf numFmtId="9" fontId="0" fillId="3" borderId="1" xfId="0" applyNumberFormat="1" applyFill="1" applyBorder="1"/>
    <xf numFmtId="2" fontId="0" fillId="0" borderId="3" xfId="0" applyNumberFormat="1" applyBorder="1" applyAlignment="1">
      <alignment horizontal="center" vertical="center"/>
    </xf>
    <xf numFmtId="0" fontId="5" fillId="0" borderId="0" xfId="1" applyAlignment="1">
      <alignment vertical="center"/>
    </xf>
    <xf numFmtId="0" fontId="1" fillId="2" borderId="5" xfId="0" applyFont="1" applyFill="1" applyBorder="1" applyAlignment="1">
      <alignment horizontal="center" vertical="center" wrapText="1"/>
    </xf>
    <xf numFmtId="0" fontId="2" fillId="0" borderId="10" xfId="0" applyFont="1" applyBorder="1" applyAlignment="1">
      <alignment horizontal="center" vertical="center"/>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7" fillId="0" borderId="6" xfId="0" applyFont="1" applyBorder="1" applyAlignment="1">
      <alignment horizontal="center" vertical="center" wrapText="1"/>
    </xf>
    <xf numFmtId="0" fontId="8" fillId="0" borderId="5" xfId="0" applyFont="1" applyBorder="1" applyAlignment="1">
      <alignment horizontal="center" vertical="center" wrapText="1"/>
    </xf>
    <xf numFmtId="0" fontId="2" fillId="0" borderId="3" xfId="0" applyFont="1" applyBorder="1" applyAlignment="1">
      <alignment horizontal="left" vertical="center" wrapText="1" indent="4"/>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0" fillId="3" borderId="1" xfId="0" applyFill="1" applyBorder="1"/>
    <xf numFmtId="0" fontId="0" fillId="3" borderId="11" xfId="0" applyFill="1" applyBorder="1" applyAlignment="1">
      <alignment horizontal="center"/>
    </xf>
    <xf numFmtId="0" fontId="0" fillId="3" borderId="8" xfId="0" applyFill="1" applyBorder="1" applyAlignment="1">
      <alignment horizontal="center"/>
    </xf>
    <xf numFmtId="0" fontId="0" fillId="3" borderId="12" xfId="0" applyFill="1" applyBorder="1" applyAlignment="1">
      <alignment horizontal="center"/>
    </xf>
    <xf numFmtId="2" fontId="0" fillId="0" borderId="7" xfId="0" applyNumberFormat="1" applyBorder="1" applyAlignment="1">
      <alignment horizontal="center" vertical="center"/>
    </xf>
    <xf numFmtId="2" fontId="0" fillId="0" borderId="4" xfId="0" applyNumberFormat="1" applyBorder="1" applyAlignment="1">
      <alignment horizontal="center" vertical="center"/>
    </xf>
    <xf numFmtId="2" fontId="0" fillId="0" borderId="3" xfId="0" applyNumberFormat="1" applyBorder="1" applyAlignment="1">
      <alignment horizontal="center" vertical="center"/>
    </xf>
    <xf numFmtId="0" fontId="0" fillId="3" borderId="7"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2" fillId="0" borderId="7" xfId="0" applyFont="1" applyBorder="1" applyAlignment="1">
      <alignment horizontal="left" vertical="center" wrapText="1" indent="4"/>
    </xf>
    <xf numFmtId="0" fontId="2" fillId="0" borderId="4" xfId="0" applyFont="1" applyBorder="1" applyAlignment="1">
      <alignment horizontal="left" vertical="center" wrapText="1" indent="4"/>
    </xf>
    <xf numFmtId="0" fontId="2" fillId="0" borderId="3" xfId="0" applyFont="1" applyBorder="1" applyAlignment="1">
      <alignment horizontal="left" vertical="center" wrapText="1" indent="4"/>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xf>
    <xf numFmtId="0" fontId="2" fillId="0" borderId="10" xfId="0" applyFont="1" applyBorder="1" applyAlignment="1">
      <alignment horizontal="center"/>
    </xf>
    <xf numFmtId="0" fontId="2" fillId="0" borderId="2" xfId="0" applyFont="1" applyBorder="1" applyAlignment="1">
      <alignment horizontal="center"/>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5" fillId="0" borderId="7" xfId="1" applyBorder="1" applyAlignment="1">
      <alignment horizontal="center" vertical="center" wrapText="1"/>
    </xf>
    <xf numFmtId="0" fontId="5" fillId="0" borderId="4" xfId="1" applyBorder="1" applyAlignment="1">
      <alignment horizontal="center" vertical="center" wrapText="1"/>
    </xf>
    <xf numFmtId="0" fontId="5" fillId="0" borderId="3" xfId="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61"/>
  <sheetViews>
    <sheetView tabSelected="1" zoomScale="85" zoomScaleNormal="85" workbookViewId="0">
      <selection activeCell="N42" sqref="N42"/>
    </sheetView>
  </sheetViews>
  <sheetFormatPr defaultRowHeight="15" x14ac:dyDescent="0.25"/>
  <cols>
    <col min="3" max="3" width="13" customWidth="1"/>
    <col min="4" max="4" width="15.5703125" customWidth="1"/>
    <col min="5" max="11" width="13" customWidth="1"/>
    <col min="12" max="12" width="13.85546875" customWidth="1"/>
  </cols>
  <sheetData>
    <row r="1" spans="3:12" x14ac:dyDescent="0.25">
      <c r="C1" t="s">
        <v>26</v>
      </c>
    </row>
    <row r="3" spans="3:12" ht="15.75" thickBot="1" x14ac:dyDescent="0.3"/>
    <row r="4" spans="3:12" ht="76.5" x14ac:dyDescent="0.25">
      <c r="C4" s="11" t="s">
        <v>0</v>
      </c>
      <c r="D4" s="12" t="s">
        <v>1</v>
      </c>
      <c r="E4" s="12" t="s">
        <v>2</v>
      </c>
      <c r="F4" s="12" t="s">
        <v>3</v>
      </c>
      <c r="G4" s="12" t="s">
        <v>4</v>
      </c>
      <c r="H4" s="28" t="s">
        <v>39</v>
      </c>
      <c r="I4" s="29" t="s">
        <v>40</v>
      </c>
      <c r="J4" s="12" t="s">
        <v>13</v>
      </c>
      <c r="K4" s="11" t="s">
        <v>14</v>
      </c>
      <c r="L4" s="13" t="s">
        <v>15</v>
      </c>
    </row>
    <row r="5" spans="3:12" x14ac:dyDescent="0.25">
      <c r="C5" s="49" t="s">
        <v>5</v>
      </c>
      <c r="D5" s="49" t="s">
        <v>41</v>
      </c>
      <c r="E5" s="49" t="s">
        <v>42</v>
      </c>
      <c r="F5" s="68" t="s">
        <v>43</v>
      </c>
      <c r="G5" s="49" t="s">
        <v>8</v>
      </c>
      <c r="H5" s="68" t="s">
        <v>44</v>
      </c>
      <c r="I5" s="30" t="s">
        <v>45</v>
      </c>
      <c r="J5" s="49">
        <v>120</v>
      </c>
      <c r="K5" s="37"/>
      <c r="L5" s="40">
        <f>J5*K5</f>
        <v>0</v>
      </c>
    </row>
    <row r="6" spans="3:12" x14ac:dyDescent="0.25">
      <c r="C6" s="50"/>
      <c r="D6" s="50"/>
      <c r="E6" s="50"/>
      <c r="F6" s="69"/>
      <c r="G6" s="50"/>
      <c r="H6" s="69"/>
      <c r="I6" s="30" t="s">
        <v>46</v>
      </c>
      <c r="J6" s="50"/>
      <c r="K6" s="38"/>
      <c r="L6" s="41"/>
    </row>
    <row r="7" spans="3:12" x14ac:dyDescent="0.25">
      <c r="C7" s="50"/>
      <c r="D7" s="50"/>
      <c r="E7" s="50"/>
      <c r="F7" s="69"/>
      <c r="G7" s="50"/>
      <c r="H7" s="69"/>
      <c r="I7" s="30" t="s">
        <v>47</v>
      </c>
      <c r="J7" s="50"/>
      <c r="K7" s="38"/>
      <c r="L7" s="41"/>
    </row>
    <row r="8" spans="3:12" ht="25.5" x14ac:dyDescent="0.25">
      <c r="C8" s="51"/>
      <c r="D8" s="51"/>
      <c r="E8" s="51"/>
      <c r="F8" s="70"/>
      <c r="G8" s="51"/>
      <c r="H8" s="70"/>
      <c r="I8" s="31" t="s">
        <v>48</v>
      </c>
      <c r="J8" s="51"/>
      <c r="K8" s="39"/>
      <c r="L8" s="42"/>
    </row>
    <row r="9" spans="3:12" x14ac:dyDescent="0.25">
      <c r="C9" s="4" t="s">
        <v>49</v>
      </c>
      <c r="D9" s="2" t="s">
        <v>41</v>
      </c>
      <c r="E9" s="2" t="s">
        <v>50</v>
      </c>
      <c r="F9" s="2" t="s">
        <v>50</v>
      </c>
      <c r="G9" s="2" t="s">
        <v>51</v>
      </c>
      <c r="H9" s="2" t="s">
        <v>52</v>
      </c>
      <c r="I9" s="2" t="s">
        <v>53</v>
      </c>
      <c r="J9" s="2">
        <v>120</v>
      </c>
      <c r="K9" s="36"/>
      <c r="L9" s="16">
        <f>J9*K9</f>
        <v>0</v>
      </c>
    </row>
    <row r="10" spans="3:12" ht="25.5" x14ac:dyDescent="0.25">
      <c r="C10" s="49" t="s">
        <v>9</v>
      </c>
      <c r="D10" s="49" t="s">
        <v>41</v>
      </c>
      <c r="E10" s="65" t="s">
        <v>54</v>
      </c>
      <c r="F10" s="2" t="s">
        <v>55</v>
      </c>
      <c r="G10" s="5" t="s">
        <v>30</v>
      </c>
      <c r="H10" s="49" t="s">
        <v>56</v>
      </c>
      <c r="I10" s="62" t="s">
        <v>57</v>
      </c>
      <c r="J10" s="49">
        <v>120</v>
      </c>
      <c r="K10" s="38"/>
      <c r="L10" s="40">
        <f>J10*K10</f>
        <v>0</v>
      </c>
    </row>
    <row r="11" spans="3:12" x14ac:dyDescent="0.25">
      <c r="C11" s="50"/>
      <c r="D11" s="50"/>
      <c r="E11" s="66"/>
      <c r="F11" s="2" t="s">
        <v>58</v>
      </c>
      <c r="G11" s="5" t="s">
        <v>31</v>
      </c>
      <c r="H11" s="50"/>
      <c r="I11" s="63"/>
      <c r="J11" s="50"/>
      <c r="K11" s="38"/>
      <c r="L11" s="41"/>
    </row>
    <row r="12" spans="3:12" x14ac:dyDescent="0.25">
      <c r="C12" s="50"/>
      <c r="D12" s="50"/>
      <c r="E12" s="66"/>
      <c r="F12" s="2" t="s">
        <v>59</v>
      </c>
      <c r="G12" s="5" t="s">
        <v>32</v>
      </c>
      <c r="H12" s="50"/>
      <c r="I12" s="63"/>
      <c r="J12" s="50"/>
      <c r="K12" s="38"/>
      <c r="L12" s="41"/>
    </row>
    <row r="13" spans="3:12" x14ac:dyDescent="0.25">
      <c r="C13" s="50"/>
      <c r="D13" s="50"/>
      <c r="E13" s="66"/>
      <c r="F13" s="2" t="s">
        <v>60</v>
      </c>
      <c r="G13" s="5" t="s">
        <v>33</v>
      </c>
      <c r="H13" s="50"/>
      <c r="I13" s="63"/>
      <c r="J13" s="50"/>
      <c r="K13" s="38"/>
      <c r="L13" s="41"/>
    </row>
    <row r="14" spans="3:12" x14ac:dyDescent="0.25">
      <c r="C14" s="50"/>
      <c r="D14" s="50"/>
      <c r="E14" s="66"/>
      <c r="F14" s="2" t="s">
        <v>61</v>
      </c>
      <c r="G14" s="5" t="s">
        <v>34</v>
      </c>
      <c r="H14" s="50"/>
      <c r="I14" s="63"/>
      <c r="J14" s="50"/>
      <c r="K14" s="38"/>
      <c r="L14" s="41"/>
    </row>
    <row r="15" spans="3:12" x14ac:dyDescent="0.25">
      <c r="C15" s="50"/>
      <c r="D15" s="50"/>
      <c r="E15" s="66"/>
      <c r="F15" s="2" t="s">
        <v>62</v>
      </c>
      <c r="G15" s="5" t="s">
        <v>35</v>
      </c>
      <c r="H15" s="50"/>
      <c r="I15" s="63"/>
      <c r="J15" s="50"/>
      <c r="K15" s="38"/>
      <c r="L15" s="41"/>
    </row>
    <row r="16" spans="3:12" x14ac:dyDescent="0.25">
      <c r="C16" s="50"/>
      <c r="D16" s="50"/>
      <c r="E16" s="66"/>
      <c r="F16" s="2" t="s">
        <v>63</v>
      </c>
      <c r="G16" s="5" t="s">
        <v>36</v>
      </c>
      <c r="H16" s="51"/>
      <c r="I16" s="64"/>
      <c r="J16" s="50"/>
      <c r="K16" s="38"/>
      <c r="L16" s="41"/>
    </row>
    <row r="17" spans="3:12" ht="25.5" x14ac:dyDescent="0.25">
      <c r="C17" s="50"/>
      <c r="D17" s="50"/>
      <c r="E17" s="66"/>
      <c r="F17" s="2" t="s">
        <v>64</v>
      </c>
      <c r="G17" s="5" t="s">
        <v>65</v>
      </c>
      <c r="H17" s="49" t="s">
        <v>8</v>
      </c>
      <c r="I17" s="62" t="s">
        <v>8</v>
      </c>
      <c r="J17" s="50"/>
      <c r="K17" s="38"/>
      <c r="L17" s="41"/>
    </row>
    <row r="18" spans="3:12" ht="25.5" x14ac:dyDescent="0.25">
      <c r="C18" s="50"/>
      <c r="D18" s="50"/>
      <c r="E18" s="66"/>
      <c r="F18" s="2" t="s">
        <v>66</v>
      </c>
      <c r="G18" s="5" t="s">
        <v>67</v>
      </c>
      <c r="H18" s="50"/>
      <c r="I18" s="63"/>
      <c r="J18" s="50"/>
      <c r="K18" s="38"/>
      <c r="L18" s="41"/>
    </row>
    <row r="19" spans="3:12" ht="25.5" x14ac:dyDescent="0.25">
      <c r="C19" s="50"/>
      <c r="D19" s="50"/>
      <c r="E19" s="66"/>
      <c r="F19" s="2" t="s">
        <v>68</v>
      </c>
      <c r="G19" s="5" t="s">
        <v>69</v>
      </c>
      <c r="H19" s="50"/>
      <c r="I19" s="63"/>
      <c r="J19" s="50"/>
      <c r="K19" s="38"/>
      <c r="L19" s="41"/>
    </row>
    <row r="20" spans="3:12" ht="25.5" x14ac:dyDescent="0.25">
      <c r="C20" s="51"/>
      <c r="D20" s="51"/>
      <c r="E20" s="67"/>
      <c r="F20" s="2" t="s">
        <v>70</v>
      </c>
      <c r="G20" s="5" t="s">
        <v>71</v>
      </c>
      <c r="H20" s="51"/>
      <c r="I20" s="64"/>
      <c r="J20" s="51"/>
      <c r="K20" s="38"/>
      <c r="L20" s="42"/>
    </row>
    <row r="21" spans="3:12" ht="75" x14ac:dyDescent="0.25">
      <c r="C21" s="4" t="s">
        <v>10</v>
      </c>
      <c r="D21" s="2" t="s">
        <v>41</v>
      </c>
      <c r="E21" s="2" t="s">
        <v>72</v>
      </c>
      <c r="F21" s="3" t="s">
        <v>73</v>
      </c>
      <c r="G21" s="2" t="s">
        <v>8</v>
      </c>
      <c r="H21" s="2" t="s">
        <v>74</v>
      </c>
      <c r="I21" s="2" t="s">
        <v>75</v>
      </c>
      <c r="J21" s="2">
        <v>120</v>
      </c>
      <c r="K21" s="36"/>
      <c r="L21" s="16">
        <f>J21*K21</f>
        <v>0</v>
      </c>
    </row>
    <row r="22" spans="3:12" ht="25.5" x14ac:dyDescent="0.25">
      <c r="C22" s="32" t="s">
        <v>11</v>
      </c>
      <c r="D22" s="2" t="s">
        <v>41</v>
      </c>
      <c r="E22" s="5" t="s">
        <v>76</v>
      </c>
      <c r="F22" s="5" t="s">
        <v>76</v>
      </c>
      <c r="G22" s="5" t="s">
        <v>77</v>
      </c>
      <c r="H22" s="2" t="s">
        <v>78</v>
      </c>
      <c r="I22" s="2" t="s">
        <v>79</v>
      </c>
      <c r="J22" s="2">
        <v>120</v>
      </c>
      <c r="K22" s="36"/>
      <c r="L22" s="16">
        <f>J22*K22</f>
        <v>0</v>
      </c>
    </row>
    <row r="23" spans="3:12" ht="51" x14ac:dyDescent="0.25">
      <c r="C23" s="32" t="s">
        <v>80</v>
      </c>
      <c r="D23" s="2" t="s">
        <v>41</v>
      </c>
      <c r="E23" s="2" t="s">
        <v>6</v>
      </c>
      <c r="F23" s="2" t="s">
        <v>6</v>
      </c>
      <c r="G23" s="2" t="s">
        <v>7</v>
      </c>
      <c r="H23" s="2" t="s">
        <v>81</v>
      </c>
      <c r="I23" s="2" t="s">
        <v>82</v>
      </c>
      <c r="J23" s="2">
        <v>120</v>
      </c>
      <c r="K23" s="36"/>
      <c r="L23" s="16">
        <f>J23*K23</f>
        <v>0</v>
      </c>
    </row>
    <row r="24" spans="3:12" x14ac:dyDescent="0.25">
      <c r="C24" s="46" t="s">
        <v>83</v>
      </c>
      <c r="D24" s="49" t="s">
        <v>84</v>
      </c>
      <c r="E24" s="65" t="s">
        <v>85</v>
      </c>
      <c r="F24" s="2" t="s">
        <v>86</v>
      </c>
      <c r="G24" s="2" t="s">
        <v>87</v>
      </c>
      <c r="H24" s="2" t="s">
        <v>8</v>
      </c>
      <c r="I24" s="2" t="s">
        <v>8</v>
      </c>
      <c r="J24" s="49">
        <v>82</v>
      </c>
      <c r="K24" s="43"/>
      <c r="L24" s="40">
        <f>J24*K24</f>
        <v>0</v>
      </c>
    </row>
    <row r="25" spans="3:12" x14ac:dyDescent="0.25">
      <c r="C25" s="47"/>
      <c r="D25" s="50"/>
      <c r="E25" s="66"/>
      <c r="F25" s="2" t="s">
        <v>88</v>
      </c>
      <c r="G25" s="2" t="s">
        <v>89</v>
      </c>
      <c r="H25" s="2" t="s">
        <v>90</v>
      </c>
      <c r="I25" s="2" t="s">
        <v>91</v>
      </c>
      <c r="J25" s="50"/>
      <c r="K25" s="44"/>
      <c r="L25" s="41"/>
    </row>
    <row r="26" spans="3:12" x14ac:dyDescent="0.25">
      <c r="C26" s="47"/>
      <c r="D26" s="50"/>
      <c r="E26" s="66"/>
      <c r="F26" s="2" t="s">
        <v>92</v>
      </c>
      <c r="G26" s="2" t="s">
        <v>93</v>
      </c>
      <c r="H26" s="2" t="s">
        <v>8</v>
      </c>
      <c r="I26" s="31" t="s">
        <v>8</v>
      </c>
      <c r="J26" s="50"/>
      <c r="K26" s="44"/>
      <c r="L26" s="41"/>
    </row>
    <row r="27" spans="3:12" x14ac:dyDescent="0.25">
      <c r="C27" s="47"/>
      <c r="D27" s="50"/>
      <c r="E27" s="66"/>
      <c r="F27" s="2" t="s">
        <v>94</v>
      </c>
      <c r="G27" s="2" t="s">
        <v>95</v>
      </c>
      <c r="H27" s="5" t="s">
        <v>96</v>
      </c>
      <c r="I27" s="2" t="s">
        <v>97</v>
      </c>
      <c r="J27" s="50"/>
      <c r="K27" s="44"/>
      <c r="L27" s="41"/>
    </row>
    <row r="28" spans="3:12" ht="25.5" x14ac:dyDescent="0.25">
      <c r="C28" s="47"/>
      <c r="D28" s="50"/>
      <c r="E28" s="66"/>
      <c r="F28" s="2" t="s">
        <v>98</v>
      </c>
      <c r="G28" s="2" t="s">
        <v>99</v>
      </c>
      <c r="H28" s="33" t="s">
        <v>8</v>
      </c>
      <c r="I28" s="34" t="s">
        <v>8</v>
      </c>
      <c r="J28" s="50"/>
      <c r="K28" s="44"/>
      <c r="L28" s="41"/>
    </row>
    <row r="29" spans="3:12" ht="25.5" x14ac:dyDescent="0.25">
      <c r="C29" s="47"/>
      <c r="D29" s="50"/>
      <c r="E29" s="66"/>
      <c r="F29" s="2" t="s">
        <v>100</v>
      </c>
      <c r="G29" s="2" t="s">
        <v>101</v>
      </c>
      <c r="H29" s="33" t="s">
        <v>8</v>
      </c>
      <c r="I29" s="34" t="s">
        <v>8</v>
      </c>
      <c r="J29" s="50"/>
      <c r="K29" s="44"/>
      <c r="L29" s="41"/>
    </row>
    <row r="30" spans="3:12" ht="25.5" x14ac:dyDescent="0.25">
      <c r="C30" s="47"/>
      <c r="D30" s="50"/>
      <c r="E30" s="66"/>
      <c r="F30" s="2" t="s">
        <v>102</v>
      </c>
      <c r="G30" s="2" t="s">
        <v>103</v>
      </c>
      <c r="H30" s="33" t="s">
        <v>8</v>
      </c>
      <c r="I30" s="34" t="s">
        <v>8</v>
      </c>
      <c r="J30" s="50"/>
      <c r="K30" s="44"/>
      <c r="L30" s="41"/>
    </row>
    <row r="31" spans="3:12" ht="25.5" x14ac:dyDescent="0.25">
      <c r="C31" s="48"/>
      <c r="D31" s="51"/>
      <c r="E31" s="67"/>
      <c r="F31" s="2" t="s">
        <v>104</v>
      </c>
      <c r="G31" s="2" t="s">
        <v>105</v>
      </c>
      <c r="H31" s="33" t="s">
        <v>8</v>
      </c>
      <c r="I31" s="34" t="s">
        <v>8</v>
      </c>
      <c r="J31" s="51"/>
      <c r="K31" s="45"/>
      <c r="L31" s="42"/>
    </row>
    <row r="32" spans="3:12" x14ac:dyDescent="0.25">
      <c r="C32" s="46" t="s">
        <v>106</v>
      </c>
      <c r="D32" s="49" t="s">
        <v>41</v>
      </c>
      <c r="E32" s="49" t="s">
        <v>107</v>
      </c>
      <c r="F32" s="2" t="s">
        <v>108</v>
      </c>
      <c r="G32" s="2" t="s">
        <v>109</v>
      </c>
      <c r="H32" s="2" t="s">
        <v>8</v>
      </c>
      <c r="I32" s="2" t="s">
        <v>8</v>
      </c>
      <c r="J32" s="49">
        <v>62</v>
      </c>
      <c r="K32" s="38"/>
      <c r="L32" s="40">
        <f>J32*K32</f>
        <v>0</v>
      </c>
    </row>
    <row r="33" spans="3:12" x14ac:dyDescent="0.25">
      <c r="C33" s="47"/>
      <c r="D33" s="50"/>
      <c r="E33" s="50"/>
      <c r="F33" s="2" t="s">
        <v>110</v>
      </c>
      <c r="G33" s="2" t="s">
        <v>111</v>
      </c>
      <c r="H33" s="2" t="s">
        <v>8</v>
      </c>
      <c r="I33" s="2" t="s">
        <v>8</v>
      </c>
      <c r="J33" s="50"/>
      <c r="K33" s="38"/>
      <c r="L33" s="41"/>
    </row>
    <row r="34" spans="3:12" x14ac:dyDescent="0.25">
      <c r="C34" s="47"/>
      <c r="D34" s="50"/>
      <c r="E34" s="50"/>
      <c r="F34" s="2" t="s">
        <v>112</v>
      </c>
      <c r="G34" s="2" t="s">
        <v>113</v>
      </c>
      <c r="H34" s="2" t="s">
        <v>8</v>
      </c>
      <c r="I34" s="2" t="s">
        <v>8</v>
      </c>
      <c r="J34" s="50"/>
      <c r="K34" s="38"/>
      <c r="L34" s="41"/>
    </row>
    <row r="35" spans="3:12" x14ac:dyDescent="0.25">
      <c r="C35" s="47"/>
      <c r="D35" s="50"/>
      <c r="E35" s="50"/>
      <c r="F35" s="2" t="s">
        <v>114</v>
      </c>
      <c r="G35" s="2" t="s">
        <v>115</v>
      </c>
      <c r="H35" s="2" t="s">
        <v>8</v>
      </c>
      <c r="I35" s="2" t="s">
        <v>8</v>
      </c>
      <c r="J35" s="50"/>
      <c r="K35" s="38"/>
      <c r="L35" s="41"/>
    </row>
    <row r="36" spans="3:12" ht="25.5" x14ac:dyDescent="0.25">
      <c r="C36" s="48"/>
      <c r="D36" s="51"/>
      <c r="E36" s="51"/>
      <c r="F36" s="2" t="s">
        <v>116</v>
      </c>
      <c r="G36" s="2" t="s">
        <v>117</v>
      </c>
      <c r="H36" s="2" t="s">
        <v>8</v>
      </c>
      <c r="I36" s="2" t="s">
        <v>8</v>
      </c>
      <c r="J36" s="51"/>
      <c r="K36" s="38"/>
      <c r="L36" s="42"/>
    </row>
    <row r="37" spans="3:12" ht="24" x14ac:dyDescent="0.25">
      <c r="C37" s="32" t="s">
        <v>118</v>
      </c>
      <c r="D37" s="2" t="s">
        <v>41</v>
      </c>
      <c r="E37" s="35" t="s">
        <v>119</v>
      </c>
      <c r="F37" s="35" t="s">
        <v>29</v>
      </c>
      <c r="G37" s="35" t="s">
        <v>120</v>
      </c>
      <c r="H37" s="2" t="s">
        <v>121</v>
      </c>
      <c r="I37" s="35" t="s">
        <v>52</v>
      </c>
      <c r="J37" s="2">
        <v>120</v>
      </c>
      <c r="K37" s="36"/>
      <c r="L37" s="16">
        <f>J37*K37</f>
        <v>0</v>
      </c>
    </row>
    <row r="38" spans="3:12" x14ac:dyDescent="0.25">
      <c r="C38" s="32" t="s">
        <v>122</v>
      </c>
      <c r="D38" s="2" t="s">
        <v>41</v>
      </c>
      <c r="E38" s="5" t="s">
        <v>123</v>
      </c>
      <c r="F38" s="5" t="s">
        <v>123</v>
      </c>
      <c r="G38" s="2" t="s">
        <v>8</v>
      </c>
      <c r="H38" s="2" t="s">
        <v>8</v>
      </c>
      <c r="I38" s="2" t="s">
        <v>8</v>
      </c>
      <c r="J38" s="2">
        <v>40</v>
      </c>
      <c r="K38" s="36"/>
      <c r="L38" s="16">
        <f>J38*K38</f>
        <v>0</v>
      </c>
    </row>
    <row r="39" spans="3:12" ht="89.25" x14ac:dyDescent="0.25">
      <c r="C39" s="11" t="s">
        <v>0</v>
      </c>
      <c r="D39" s="11" t="s">
        <v>12</v>
      </c>
      <c r="E39" s="53" t="s">
        <v>22</v>
      </c>
      <c r="F39" s="54"/>
      <c r="G39" s="54"/>
      <c r="H39" s="54"/>
      <c r="I39" s="55"/>
      <c r="J39" s="26" t="s">
        <v>28</v>
      </c>
      <c r="K39" s="11" t="s">
        <v>37</v>
      </c>
      <c r="L39" s="13" t="s">
        <v>15</v>
      </c>
    </row>
    <row r="40" spans="3:12" x14ac:dyDescent="0.25">
      <c r="C40" s="1">
        <v>1</v>
      </c>
      <c r="D40" s="14"/>
      <c r="E40" s="56" t="s">
        <v>16</v>
      </c>
      <c r="F40" s="57"/>
      <c r="G40" s="57"/>
      <c r="H40" s="57"/>
      <c r="I40" s="58"/>
      <c r="J40" s="8">
        <v>1</v>
      </c>
      <c r="K40" s="15"/>
      <c r="L40" s="16">
        <f t="shared" ref="L40:L46" si="0">J40*K40</f>
        <v>0</v>
      </c>
    </row>
    <row r="41" spans="3:12" x14ac:dyDescent="0.25">
      <c r="C41" s="8">
        <v>2</v>
      </c>
      <c r="D41" s="14"/>
      <c r="E41" s="56" t="s">
        <v>17</v>
      </c>
      <c r="F41" s="57"/>
      <c r="G41" s="57"/>
      <c r="H41" s="57"/>
      <c r="I41" s="58"/>
      <c r="J41" s="1">
        <v>1</v>
      </c>
      <c r="K41" s="17"/>
      <c r="L41" s="16">
        <f t="shared" si="0"/>
        <v>0</v>
      </c>
    </row>
    <row r="42" spans="3:12" x14ac:dyDescent="0.25">
      <c r="C42" s="8">
        <v>3</v>
      </c>
      <c r="D42" s="14"/>
      <c r="E42" s="56" t="s">
        <v>18</v>
      </c>
      <c r="F42" s="57"/>
      <c r="G42" s="57"/>
      <c r="H42" s="57"/>
      <c r="I42" s="58"/>
      <c r="J42" s="8">
        <v>1</v>
      </c>
      <c r="K42" s="15"/>
      <c r="L42" s="16">
        <f t="shared" si="0"/>
        <v>0</v>
      </c>
    </row>
    <row r="43" spans="3:12" x14ac:dyDescent="0.25">
      <c r="C43" s="1">
        <v>4</v>
      </c>
      <c r="D43" s="14"/>
      <c r="E43" s="56" t="s">
        <v>19</v>
      </c>
      <c r="F43" s="57"/>
      <c r="G43" s="57"/>
      <c r="H43" s="57"/>
      <c r="I43" s="58"/>
      <c r="J43" s="1">
        <v>4</v>
      </c>
      <c r="K43" s="17"/>
      <c r="L43" s="16">
        <f t="shared" si="0"/>
        <v>0</v>
      </c>
    </row>
    <row r="44" spans="3:12" x14ac:dyDescent="0.25">
      <c r="C44" s="8">
        <v>5</v>
      </c>
      <c r="D44" s="14"/>
      <c r="E44" s="56" t="s">
        <v>20</v>
      </c>
      <c r="F44" s="57"/>
      <c r="G44" s="57"/>
      <c r="H44" s="57"/>
      <c r="I44" s="58"/>
      <c r="J44" s="8">
        <v>4</v>
      </c>
      <c r="K44" s="15"/>
      <c r="L44" s="16">
        <f t="shared" si="0"/>
        <v>0</v>
      </c>
    </row>
    <row r="45" spans="3:12" x14ac:dyDescent="0.25">
      <c r="C45" s="8">
        <v>6</v>
      </c>
      <c r="D45" s="14"/>
      <c r="E45" s="56" t="s">
        <v>21</v>
      </c>
      <c r="F45" s="57"/>
      <c r="G45" s="57"/>
      <c r="H45" s="57"/>
      <c r="I45" s="58"/>
      <c r="J45" s="8">
        <v>1</v>
      </c>
      <c r="K45" s="15"/>
      <c r="L45" s="16">
        <f t="shared" si="0"/>
        <v>0</v>
      </c>
    </row>
    <row r="46" spans="3:12" x14ac:dyDescent="0.25">
      <c r="C46" s="4">
        <v>7</v>
      </c>
      <c r="D46" s="18"/>
      <c r="E46" s="59" t="s">
        <v>23</v>
      </c>
      <c r="F46" s="60"/>
      <c r="G46" s="60"/>
      <c r="H46" s="60"/>
      <c r="I46" s="61"/>
      <c r="J46" s="27">
        <v>1</v>
      </c>
      <c r="K46" s="19"/>
      <c r="L46" s="16">
        <f t="shared" si="0"/>
        <v>0</v>
      </c>
    </row>
    <row r="47" spans="3:12" x14ac:dyDescent="0.25">
      <c r="C47" s="10"/>
      <c r="D47" s="10"/>
      <c r="E47" s="6"/>
      <c r="I47" s="7" t="s">
        <v>24</v>
      </c>
      <c r="J47" s="9"/>
      <c r="K47" s="20"/>
      <c r="L47" s="21">
        <f>L5+L9+L10+L21+L22+L23+L24+L32+L37+L38+L40+L41+L42+L43+L44+L45+L46</f>
        <v>0</v>
      </c>
    </row>
    <row r="48" spans="3:12" x14ac:dyDescent="0.25">
      <c r="C48" s="10"/>
      <c r="D48" s="10"/>
      <c r="E48" s="6"/>
      <c r="I48" s="22" t="s">
        <v>27</v>
      </c>
      <c r="J48" s="9"/>
      <c r="K48" s="23"/>
      <c r="L48" s="16">
        <f>L47*K48</f>
        <v>0</v>
      </c>
    </row>
    <row r="49" spans="3:12" x14ac:dyDescent="0.25">
      <c r="C49" s="10"/>
      <c r="D49" s="10"/>
      <c r="E49" s="6"/>
      <c r="I49" s="7" t="s">
        <v>25</v>
      </c>
      <c r="J49" s="9"/>
      <c r="K49" s="20"/>
      <c r="L49" s="24">
        <f>L47+L48</f>
        <v>0</v>
      </c>
    </row>
    <row r="51" spans="3:12" ht="65.25" customHeight="1" x14ac:dyDescent="0.25">
      <c r="C51" s="52" t="s">
        <v>38</v>
      </c>
      <c r="D51" s="52"/>
      <c r="E51" s="52"/>
      <c r="F51" s="52"/>
      <c r="G51" s="52"/>
      <c r="H51" s="52"/>
      <c r="I51" s="52"/>
      <c r="J51" s="52"/>
      <c r="K51" s="52"/>
      <c r="L51" s="52"/>
    </row>
    <row r="59" spans="3:12" x14ac:dyDescent="0.25">
      <c r="C59" s="25" t="s">
        <v>124</v>
      </c>
    </row>
    <row r="60" spans="3:12" x14ac:dyDescent="0.25">
      <c r="C60" s="25" t="s">
        <v>125</v>
      </c>
    </row>
    <row r="61" spans="3:12" x14ac:dyDescent="0.25">
      <c r="C61" s="25" t="s">
        <v>126</v>
      </c>
    </row>
  </sheetData>
  <mergeCells count="40">
    <mergeCell ref="H5:H8"/>
    <mergeCell ref="J5:J8"/>
    <mergeCell ref="C5:C8"/>
    <mergeCell ref="D5:D8"/>
    <mergeCell ref="E5:E8"/>
    <mergeCell ref="F5:F8"/>
    <mergeCell ref="G5:G8"/>
    <mergeCell ref="J10:J20"/>
    <mergeCell ref="H17:H20"/>
    <mergeCell ref="I17:I20"/>
    <mergeCell ref="C24:C31"/>
    <mergeCell ref="D24:D31"/>
    <mergeCell ref="E24:E31"/>
    <mergeCell ref="J24:J31"/>
    <mergeCell ref="C10:C20"/>
    <mergeCell ref="D10:D20"/>
    <mergeCell ref="E10:E20"/>
    <mergeCell ref="H10:H16"/>
    <mergeCell ref="I10:I16"/>
    <mergeCell ref="C32:C36"/>
    <mergeCell ref="D32:D36"/>
    <mergeCell ref="E32:E36"/>
    <mergeCell ref="J32:J36"/>
    <mergeCell ref="C51:L51"/>
    <mergeCell ref="E39:I39"/>
    <mergeCell ref="E40:I40"/>
    <mergeCell ref="E41:I41"/>
    <mergeCell ref="E42:I42"/>
    <mergeCell ref="E43:I43"/>
    <mergeCell ref="E44:I44"/>
    <mergeCell ref="E45:I45"/>
    <mergeCell ref="E46:I46"/>
    <mergeCell ref="K5:K8"/>
    <mergeCell ref="L5:L8"/>
    <mergeCell ref="K10:K20"/>
    <mergeCell ref="L10:L20"/>
    <mergeCell ref="L32:L36"/>
    <mergeCell ref="K24:K31"/>
    <mergeCell ref="K32:K36"/>
    <mergeCell ref="L24:L31"/>
  </mergeCells>
  <hyperlinks>
    <hyperlink ref="F5" location="_ftn1" display="_ftn1" xr:uid="{DC39C870-D99E-41FA-AFE9-CCB24A835551}"/>
    <hyperlink ref="H5" location="_ftn2" display="_ftn2" xr:uid="{77E1D7BB-5811-431A-977C-6E9CF259816C}"/>
    <hyperlink ref="F21" location="_ftn3" display="_ftn3" xr:uid="{1B6CDC34-9490-4107-B036-B2F49582B9AD}"/>
    <hyperlink ref="C59" location="_ftnref1" display="_ftnref1" xr:uid="{9C31A05C-6891-4886-B2E0-E66BDA647169}"/>
    <hyperlink ref="C60" location="_ftnref2" display="_ftnref2" xr:uid="{A7CB6F7D-E068-4733-8AC9-AE037140650F}"/>
    <hyperlink ref="C61" location="_ftnref3" display="_ftnref3" xr:uid="{40B885CF-EA1E-41DC-84D5-20E2FA701E7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2025-08-27T17:45:46Z</dcterms:created>
  <dcterms:modified xsi:type="dcterms:W3CDTF">2026-07-13T10:45:44Z</dcterms:modified>
</cp:coreProperties>
</file>